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<sst xmlns="http://schemas.openxmlformats.org/spreadsheetml/2006/main" count="220" uniqueCount="218">
  <si>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</si>
  <si>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</si>
  <si>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</si>
  <si>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</si>
  <si>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</si>
  <si>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</si>
  <si>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</si>
  <si>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</si>
  <si>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</si>
  <si>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</si>
  <si>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</si>
  <si>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</si>
  <si>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</si>
  <si>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</si>
  <si>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</si>
  <si>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</si>
  <si>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</si>
  <si>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</si>
  <si>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</si>
  <si>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</si>
  <si>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</si>
  <si>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</si>
  <si>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</si>
  <si>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</si>
  <si>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</si>
  <si>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</si>
  <si>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</si>
  <si>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</si>
  <si>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</si>
  <si>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</si>
  <si>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</si>
  <si>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</si>
  <si>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</si>
  <si>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</si>
  <si>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</si>
  <si>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</si>
  <si>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</si>
  <si>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</si>
  <si>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</si>
  <si>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</si>
  <si>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</si>
  <si>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</si>
  <si>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</si>
  <si>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</si>
  <si>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</si>
  <si>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</si>
  <si>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</si>
  <si>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</si>
  <si>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</si>
  <si>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</si>
  <si>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</si>
  <si>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</si>
  <si>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</si>
  <si>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</si>
  <si>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</si>
  <si>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</si>
  <si>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</si>
  <si>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</si>
  <si>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</si>
  <si>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</si>
  <si>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</si>
  <si>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</si>
  <si>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</si>
  <si>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</si>
  <si>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</si>
  <si>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</si>
  <si>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</si>
  <si>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</si>
  <si>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</si>
  <si>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</si>
  <si>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</si>
  <si>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</si>
  <si>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</si>
  <si>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</si>
  <si>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</si>
  <si>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</si>
  <si>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</si>
  <si>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</si>
  <si>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</si>
  <si>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</si>
  <si>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</si>
  <si>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</si>
  <si>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</si>
  <si>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</si>
  <si>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</si>
  <si>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</si>
  <si>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</si>
  <si>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</si>
  <si>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</si>
  <si>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</si>
  <si>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</si>
  <si>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</si>
  <si>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</si>
  <si>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</si>
  <si>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</si>
  <si>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</si>
  <si>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</si>
  <si>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</si>
  <si>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</si>
  <si>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</si>
  <si>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</si>
  <si>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</si>
  <si>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</si>
  <si>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</si>
  <si>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</si>
  <si>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</si>
  <si>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</si>
  <si>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</si>
  <si>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</si>
  <si>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</si>
  <si>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</si>
  <si>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</si>
  <si>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</si>
  <si>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</si>
  <si>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</si>
  <si>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</si>
  <si>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</si>
  <si>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</si>
  <si>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</si>
  <si>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</si>
  <si>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</si>
  <si>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</si>
  <si>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</si>
  <si>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</si>
  <si>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</si>
  <si>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</si>
  <si>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</si>
  <si>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</si>
  <si>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</si>
  <si>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</si>
  <si>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</si>
  <si>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</si>
  <si>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</si>
  <si>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</si>
  <si>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</si>
  <si>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</si>
  <si>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</si>
  <si>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</si>
  <si>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</si>
  <si>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</si>
  <si>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</si>
  <si>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</si>
  <si>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</si>
  <si>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</si>
  <si>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</si>
  <si>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</si>
  <si>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</si>
  <si>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</si>
  <si>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</si>
  <si>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</si>
  <si>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</si>
  <si>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</si>
  <si>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</si>
  <si>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</si>
  <si>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</si>
  <si>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</si>
  <si>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</si>
  <si>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</si>
  <si>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</si>
  <si>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</si>
  <si>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</si>
  <si>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</si>
  <si>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</si>
  <si>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</si>
  <si>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</si>
  <si>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</si>
  <si>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</si>
  <si>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</si>
  <si>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</si>
  <si>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</si>
  <si>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</si>
  <si>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</si>
  <si>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</si>
  <si>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</si>
  <si>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</si>
  <si>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</si>
  <si>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</si>
  <si>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</si>
  <si>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</si>
  <si>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</si>
  <si>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</si>
  <si>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</si>
  <si>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</si>
  <si>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</si>
  <si>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</si>
  <si>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</si>
  <si>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</si>
  <si>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</si>
  <si>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</si>
  <si>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</si>
  <si>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</si>
  <si>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</si>
  <si>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</si>
  <si>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</si>
  <si>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</si>
  <si>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</si>
  <si>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</si>
  <si>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</si>
  <si>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</si>
  <si>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</si>
  <si>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</si>
  <si>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</si>
  <si>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</si>
  <si>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</si>
  <si>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</si>
  <si>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</si>
  <si>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</si>
  <si>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</si>
  <si>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</si>
  <si>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</si>
  <si>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</si>
  <si>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</si>
  <si>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</si>
  <si>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</si>
  <si>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</si>
  <si>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</si>
  <si>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CAIRO AMMAN BANK</t>
  </si>
  <si>
    <t>بنك القاهرة عمان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</si>
</sst>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111021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1.5</v>
      </c>
      <c r="F6" s="13">
        <v>1.85</v>
      </c>
      <c r="G6" s="13">
        <v>2.5499999999999998</v>
      </c>
      <c r="H6" s="13">
        <v>2.87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20012149.109999999</v>
      </c>
      <c r="F7" s="15">
        <v>57125077.240000002</v>
      </c>
      <c r="G7" s="15">
        <v>25670471.059999999</v>
      </c>
      <c r="H7" s="15">
        <v>14133811.939999999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11921038</v>
      </c>
      <c r="F8" s="15">
        <v>24878859</v>
      </c>
      <c r="G8" s="15">
        <v>10402949</v>
      </c>
      <c r="H8" s="15">
        <v>4370956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4871</v>
      </c>
      <c r="F9" s="15">
        <v>7317</v>
      </c>
      <c r="G9" s="15">
        <v>6476</v>
      </c>
      <c r="H9" s="15">
        <v>4336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180000000</v>
      </c>
      <c r="F10" s="15">
        <v>180000000</v>
      </c>
      <c r="G10" s="15">
        <v>160000000</v>
      </c>
      <c r="H10" s="15">
        <v>125000000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270000000</v>
      </c>
      <c r="F11" s="15">
        <v>333000000</v>
      </c>
      <c r="G11" s="15">
        <v>408000000</v>
      </c>
      <c r="H11" s="15">
        <v>358750000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519193270</v>
      </c>
      <c r="F16" s="24">
        <v>225410667</v>
      </c>
      <c r="G16" s="24">
        <v>212347289</v>
      </c>
      <c r="H16" s="24">
        <v>188460382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153418551</v>
      </c>
      <c r="F17" s="27">
        <v>333854252</v>
      </c>
      <c r="G17" s="27">
        <v>552356037</v>
      </c>
      <c r="H17" s="27">
        <v>466269945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94494903</v>
      </c>
      <c r="F18" s="27">
        <v>73543068</v>
      </c>
      <c r="G18" s="27">
        <v>113199984</v>
      </c>
      <c r="H18" s="27">
        <v>107399984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22275220</v>
      </c>
      <c r="F19" s="27">
        <v>25822584</v>
      </c>
      <c r="G19" s="27">
        <v>28171886</v>
      </c>
      <c r="H19" s="27">
        <v>28575734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32789902</v>
      </c>
      <c r="F20" s="27">
        <v>31502293</v>
      </c>
      <c r="G20" s="27">
        <v>37302031</v>
      </c>
      <c r="H20" s="27">
        <v>25130993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325364198</v>
      </c>
      <c r="F21" s="27">
        <v>336223295</v>
      </c>
      <c r="G21" s="27">
        <v>275985687</v>
      </c>
      <c r="H21" s="27">
        <v>394722809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0</v>
      </c>
      <c r="H22" s="27">
        <v>0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1537936749</v>
      </c>
      <c r="F23" s="27">
        <v>1356279148</v>
      </c>
      <c r="G23" s="27">
        <v>1144240181</v>
      </c>
      <c r="H23" s="27">
        <v>1020556375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48663030</v>
      </c>
      <c r="F24" s="27">
        <v>47675336</v>
      </c>
      <c r="G24" s="27">
        <v>46299446</v>
      </c>
      <c r="H24" s="27">
        <v>47350336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10530187</v>
      </c>
      <c r="F25" s="27">
        <v>10794925</v>
      </c>
      <c r="G25" s="27">
        <v>10266892</v>
      </c>
      <c r="H25" s="27">
        <v>10259482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41393821</v>
      </c>
      <c r="F26" s="27">
        <v>42335356</v>
      </c>
      <c r="G26" s="27">
        <v>30489984</v>
      </c>
      <c r="H26" s="27">
        <v>28885625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5743006</v>
      </c>
      <c r="F27" s="27">
        <v>6270359</v>
      </c>
      <c r="G27" s="27">
        <v>4265762</v>
      </c>
      <c r="H27" s="27">
        <v>3035727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61737127</v>
      </c>
      <c r="F28" s="27">
        <v>59942211</v>
      </c>
      <c r="G28" s="27">
        <v>133703263</v>
      </c>
      <c r="H28" s="27">
        <v>90317422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2794346747</v>
      </c>
      <c r="F29" s="29">
        <v>2491183233</v>
      </c>
      <c r="G29" s="29">
        <v>2532062104</v>
      </c>
      <c r="H29" s="29">
        <v>2353354996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1749864846</v>
      </c>
      <c r="F34" s="24">
        <v>1547446248</v>
      </c>
      <c r="G34" s="24">
        <v>1570016124</v>
      </c>
      <c r="H34" s="24">
        <v>1587403083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447289678</v>
      </c>
      <c r="F35" s="32">
        <v>358957094</v>
      </c>
      <c r="G35" s="32">
        <v>382932831</v>
      </c>
      <c r="H35" s="32">
        <v>256347863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51267717</v>
      </c>
      <c r="F36" s="27">
        <v>81476847</v>
      </c>
      <c r="G36" s="27">
        <v>86464640</v>
      </c>
      <c r="H36" s="27">
        <v>87128350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114906448</v>
      </c>
      <c r="F37" s="27">
        <v>92165097</v>
      </c>
      <c r="G37" s="27">
        <v>107238340</v>
      </c>
      <c r="H37" s="27">
        <v>50401488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770068</v>
      </c>
      <c r="F38" s="27">
        <v>2049782</v>
      </c>
      <c r="G38" s="27">
        <v>2149293</v>
      </c>
      <c r="H38" s="27">
        <v>2808494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83195030</v>
      </c>
      <c r="F39" s="27">
        <v>71778153</v>
      </c>
      <c r="G39" s="27">
        <v>75682897</v>
      </c>
      <c r="H39" s="27">
        <v>77453730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2447293787</v>
      </c>
      <c r="F40" s="29">
        <v>2153873221</v>
      </c>
      <c r="G40" s="29">
        <v>2224484125</v>
      </c>
      <c r="H40" s="29">
        <v>2061543008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180000000</v>
      </c>
      <c r="F44" s="24">
        <v>180000000</v>
      </c>
      <c r="G44" s="24">
        <v>160000000</v>
      </c>
      <c r="H44" s="24">
        <v>125000000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180000000</v>
      </c>
      <c r="F45" s="27">
        <v>180000000</v>
      </c>
      <c r="G45" s="27">
        <v>160000000</v>
      </c>
      <c r="H45" s="27">
        <v>125000000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180000000</v>
      </c>
      <c r="F46" s="27">
        <v>180000000</v>
      </c>
      <c r="G46" s="27">
        <v>160000000</v>
      </c>
      <c r="H46" s="27">
        <v>125000000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69955203</v>
      </c>
      <c r="F47" s="27">
        <v>65836075</v>
      </c>
      <c r="G47" s="27">
        <v>60988222</v>
      </c>
      <c r="H47" s="27">
        <v>54539179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0</v>
      </c>
      <c r="F48" s="27">
        <v>0</v>
      </c>
      <c r="G48" s="27">
        <v>0</v>
      </c>
      <c r="H48" s="27">
        <v>0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24354078</v>
      </c>
      <c r="F49" s="27">
        <v>20798918</v>
      </c>
      <c r="G49" s="27">
        <v>18572049</v>
      </c>
      <c r="H49" s="27">
        <v>17349998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21600000</v>
      </c>
      <c r="F53" s="27">
        <v>21600000</v>
      </c>
      <c r="G53" s="27">
        <v>16000000</v>
      </c>
      <c r="H53" s="27">
        <v>16250000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20000000</v>
      </c>
      <c r="H54" s="27">
        <v>35000000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0</v>
      </c>
      <c r="F55" s="27">
        <v>0</v>
      </c>
      <c r="G55" s="27">
        <v>0</v>
      </c>
      <c r="H55" s="27">
        <v>0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-9005364</v>
      </c>
      <c r="F56" s="27">
        <v>-10347484</v>
      </c>
      <c r="G56" s="27">
        <v>-6917105</v>
      </c>
      <c r="H56" s="27">
        <v>2323033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49679760</v>
      </c>
      <c r="F57" s="27">
        <v>48584530</v>
      </c>
      <c r="G57" s="27">
        <v>38934813</v>
      </c>
      <c r="H57" s="27">
        <v>41349778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336583677</v>
      </c>
      <c r="F58" s="27">
        <v>326472039</v>
      </c>
      <c r="G58" s="27">
        <v>307577979</v>
      </c>
      <c r="H58" s="27">
        <v>291811988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10469283</v>
      </c>
      <c r="F59" s="48">
        <v>10837973</v>
      </c>
      <c r="G59" s="48">
        <v>0</v>
      </c>
      <c r="H59" s="48">
        <v>0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2794346747</v>
      </c>
      <c r="F60" s="29">
        <v>2491183233</v>
      </c>
      <c r="G60" s="29">
        <v>2532062104</v>
      </c>
      <c r="H60" s="29">
        <v>2353354996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143048291</v>
      </c>
      <c r="F64" s="24">
        <v>129264364</v>
      </c>
      <c r="G64" s="24">
        <v>142609154</v>
      </c>
      <c r="H64" s="24">
        <v>150090668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50199195</v>
      </c>
      <c r="F65" s="27">
        <v>32670429</v>
      </c>
      <c r="G65" s="27">
        <v>41170304</v>
      </c>
      <c r="H65" s="27">
        <v>46534283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92849096</v>
      </c>
      <c r="F66" s="27">
        <v>96593935</v>
      </c>
      <c r="G66" s="27">
        <v>101438850</v>
      </c>
      <c r="H66" s="27">
        <v>103556385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20059886</v>
      </c>
      <c r="F67" s="27">
        <v>20130410</v>
      </c>
      <c r="G67" s="27">
        <v>20324769</v>
      </c>
      <c r="H67" s="27">
        <v>21333937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112908982</v>
      </c>
      <c r="F68" s="27">
        <v>116724345</v>
      </c>
      <c r="G68" s="27">
        <v>121763619</v>
      </c>
      <c r="H68" s="27">
        <v>124890322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1205442</v>
      </c>
      <c r="F69" s="27">
        <v>379276</v>
      </c>
      <c r="G69" s="27">
        <v>643723</v>
      </c>
      <c r="H69" s="27">
        <v>2503351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3826717</v>
      </c>
      <c r="F70" s="27">
        <v>3277281</v>
      </c>
      <c r="G70" s="27">
        <v>2668578</v>
      </c>
      <c r="H70" s="27">
        <v>2914095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8030748</v>
      </c>
      <c r="F71" s="27">
        <v>7748472</v>
      </c>
      <c r="G71" s="27">
        <v>6863067</v>
      </c>
      <c r="H71" s="27">
        <v>6323108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125971889</v>
      </c>
      <c r="F72" s="27">
        <v>128129374</v>
      </c>
      <c r="G72" s="27">
        <v>131938987</v>
      </c>
      <c r="H72" s="27">
        <v>136630876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40150410</v>
      </c>
      <c r="F73" s="27">
        <v>38854913</v>
      </c>
      <c r="G73" s="27">
        <v>38031909</v>
      </c>
      <c r="H73" s="27">
        <v>37801601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9176099</v>
      </c>
      <c r="F74" s="27">
        <v>8009598</v>
      </c>
      <c r="G74" s="27">
        <v>6412576</v>
      </c>
      <c r="H74" s="27">
        <v>6137008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28929289</v>
      </c>
      <c r="F75" s="27">
        <v>25907777</v>
      </c>
      <c r="G75" s="27">
        <v>23400494</v>
      </c>
      <c r="H75" s="27">
        <v>23653412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3792546</v>
      </c>
      <c r="F76" s="61">
        <v>3213480</v>
      </c>
      <c r="G76" s="61">
        <v>2756444</v>
      </c>
      <c r="H76" s="61">
        <v>5488203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2028341</v>
      </c>
      <c r="F77" s="27">
        <v>2220049</v>
      </c>
      <c r="G77" s="27">
        <v>1050165</v>
      </c>
      <c r="H77" s="27">
        <v>1086274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84076685</v>
      </c>
      <c r="F79" s="27">
        <v>78205817</v>
      </c>
      <c r="G79" s="27">
        <v>71651588</v>
      </c>
      <c r="H79" s="27">
        <v>74166498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41895204</v>
      </c>
      <c r="F80" s="27">
        <v>49923557</v>
      </c>
      <c r="G80" s="27">
        <v>60287399</v>
      </c>
      <c r="H80" s="27">
        <v>62464378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11927424</v>
      </c>
      <c r="F81" s="27">
        <v>15189678</v>
      </c>
      <c r="G81" s="27">
        <v>19119145</v>
      </c>
      <c r="H81" s="27">
        <v>17931011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0</v>
      </c>
      <c r="F84" s="27">
        <v>0</v>
      </c>
      <c r="G84" s="27">
        <v>0</v>
      </c>
      <c r="H84" s="27">
        <v>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29967780</v>
      </c>
      <c r="F85" s="27">
        <v>34733879</v>
      </c>
      <c r="G85" s="27">
        <v>41168254</v>
      </c>
      <c r="H85" s="27">
        <v>44533367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-368690</v>
      </c>
      <c r="F86" s="27">
        <v>-322124</v>
      </c>
      <c r="G86" s="27">
        <v>0</v>
      </c>
      <c r="H86" s="27">
        <v>0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30336470</v>
      </c>
      <c r="F87" s="29">
        <v>35056003</v>
      </c>
      <c r="G87" s="29">
        <v>41168254</v>
      </c>
      <c r="H87" s="29">
        <v>44533367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227972605</v>
      </c>
      <c r="F91" s="60">
        <v>397796995</v>
      </c>
      <c r="G91" s="60">
        <v>411572964</v>
      </c>
      <c r="H91" s="60">
        <v>176599421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60844715</v>
      </c>
      <c r="F92" s="61">
        <v>-142916570</v>
      </c>
      <c r="G92" s="61">
        <v>-103825535</v>
      </c>
      <c r="H92" s="61">
        <v>203737502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11932865</v>
      </c>
      <c r="F93" s="61">
        <v>-9912423</v>
      </c>
      <c r="G93" s="61">
        <v>47269512</v>
      </c>
      <c r="H93" s="61">
        <v>159807396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1121266</v>
      </c>
      <c r="F94" s="61">
        <v>-20063292</v>
      </c>
      <c r="G94" s="61">
        <v>40361852</v>
      </c>
      <c r="H94" s="61">
        <v>-131193891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3633763</v>
      </c>
      <c r="F95" s="61">
        <v>3067895</v>
      </c>
      <c r="G95" s="61">
        <v>2418202</v>
      </c>
      <c r="H95" s="61">
        <v>2622536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305505214</v>
      </c>
      <c r="F96" s="62">
        <v>227972605</v>
      </c>
      <c r="G96" s="62">
        <v>397796995</v>
      </c>
      <c r="H96" s="62">
        <v>411572964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6.6227988888888891</v>
      </c>
      <c r="F100" s="10">
        <f>+F8*100/F10</f>
        <v>13.821588333333333</v>
      </c>
      <c r="G100" s="10">
        <f>+G8*100/G10</f>
        <v>6.5018431249999997</v>
      </c>
      <c r="H100" s="10">
        <f>+H8*100/H10</f>
        <v>3.4967647999999998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0.16853594444444445</v>
      </c>
      <c r="F101" s="13">
        <f>+F87/F10</f>
        <v>0.19475557222222223</v>
      </c>
      <c r="G101" s="13">
        <f>+G87/G10</f>
        <v>0.25730158749999998</v>
      </c>
      <c r="H101" s="13">
        <f>+H87/H10</f>
        <v>0.35626693599999998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0.12</v>
      </c>
      <c r="F102" s="13">
        <f>+F53/F10</f>
        <v>0.12</v>
      </c>
      <c r="G102" s="13">
        <f>+G53/G10</f>
        <v>0.1</v>
      </c>
      <c r="H102" s="13">
        <f>+H53/H10</f>
        <v>0.13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1.8699093166666667</v>
      </c>
      <c r="F103" s="13">
        <f>+F58/F10</f>
        <v>1.81373355</v>
      </c>
      <c r="G103" s="13">
        <f>+G58/G10</f>
        <v>1.92236236875</v>
      </c>
      <c r="H103" s="13">
        <f>+H58/H10</f>
        <v>2.3344959040000002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8.9001785639528919</v>
      </c>
      <c r="F104" s="13">
        <f>+F11/F87</f>
        <v>9.4990863618992734</v>
      </c>
      <c r="G104" s="13">
        <f>+G11/G87</f>
        <v>9.9105490361578124</v>
      </c>
      <c r="H104" s="13">
        <f>+H11/H87</f>
        <v>8.0557573829977862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8</v>
      </c>
      <c r="F105" s="13">
        <f>+F53*100/F11</f>
        <v>6.4864864864864868</v>
      </c>
      <c r="G105" s="13">
        <f>+G53*100/G11</f>
        <v>3.9215686274509802</v>
      </c>
      <c r="H105" s="13">
        <f>+H53*100/H11</f>
        <v>4.529616724738676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71.201428511623135</v>
      </c>
      <c r="F106" s="13">
        <f>+F53*100/F87</f>
        <v>61.615695320427719</v>
      </c>
      <c r="G106" s="13">
        <f>+G53*100/G87</f>
        <v>38.864898181011029</v>
      </c>
      <c r="H106" s="13">
        <f>+H53*100/H87</f>
        <v>36.489493372463841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0.8021779380584757</v>
      </c>
      <c r="F107" s="35">
        <f>+F11/F58</f>
        <v>1.0199954673606826</v>
      </c>
      <c r="G107" s="35">
        <f>+G11/G58</f>
        <v>1.3264928826390396</v>
      </c>
      <c r="H107" s="35">
        <f>+H11/H58</f>
        <v>1.2293874643696954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1.0724431401426218</v>
      </c>
      <c r="F109" s="39">
        <f>+F85*100/F29</f>
        <v>1.3942723497770106</v>
      </c>
      <c r="G109" s="39">
        <f>+G85*100/G29</f>
        <v>1.6258785254502588</v>
      </c>
      <c r="H109" s="39">
        <f>+H85*100/H29</f>
        <v>1.892335286248501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9.0130544268788171</v>
      </c>
      <c r="F110" s="41">
        <f>+F87*100/F58</f>
        <v>10.737827076210959</v>
      </c>
      <c r="G110" s="41">
        <f>+G87*100/G58</f>
        <v>13.384655863155926</v>
      </c>
      <c r="H110" s="41">
        <f>+H87*100/H58</f>
        <v>15.260979271351937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89.630299979069136</v>
      </c>
      <c r="F111" s="41">
        <f>+F68*100/F72</f>
        <v>91.098817824552867</v>
      </c>
      <c r="G111" s="41">
        <f>+G68*100/G72</f>
        <v>92.28782315874534</v>
      </c>
      <c r="H111" s="41">
        <f>+H68*100/H72</f>
        <v>91.407100398009604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9.3013117147381461</v>
      </c>
      <c r="F112" s="41">
        <f>+F64*100/F23</f>
        <v>9.5308081813847956</v>
      </c>
      <c r="G112" s="41">
        <f>+G64*100/G23</f>
        <v>12.463218506744608</v>
      </c>
      <c r="H112" s="41">
        <f>+H64*100/H23</f>
        <v>14.70674934542445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23.789259840344222</v>
      </c>
      <c r="F113" s="41">
        <f>+F85*100/F72</f>
        <v>27.108443533018431</v>
      </c>
      <c r="G113" s="41">
        <f>+G85*100/G72</f>
        <v>31.202493619266608</v>
      </c>
      <c r="H113" s="41">
        <f>+H85*100/H72</f>
        <v>32.593926280616103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4.5080979708492848</v>
      </c>
      <c r="F114" s="42">
        <f>F72*100/F29</f>
        <v>5.1433139201768219</v>
      </c>
      <c r="G114" s="42">
        <f>G72*100/G29</f>
        <v>5.210732659028019</v>
      </c>
      <c r="H114" s="42">
        <f>H72*100/H29</f>
        <v>5.8057911463519805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3.8488720058538637</v>
      </c>
      <c r="F115" s="44">
        <f>+(F24+F25)*100/F23</f>
        <v>4.3110786659384663</v>
      </c>
      <c r="G115" s="44">
        <f>+(G24+G25)*100/G23</f>
        <v>4.9435720698572458</v>
      </c>
      <c r="H115" s="44">
        <f>+(H24+H25)*100/H23</f>
        <v>5.6449422502505069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12.419824432046408</v>
      </c>
      <c r="F117" s="10">
        <f>(F58+F59)*100/F29</f>
        <v>13.54015262834743</v>
      </c>
      <c r="G117" s="10">
        <f>(G58+G59)*100/G29</f>
        <v>12.147331556919822</v>
      </c>
      <c r="H117" s="10">
        <f>(H58+H59)*100/H29</f>
        <v>12.399828691208642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15.319071704944864</v>
      </c>
      <c r="F118" s="13">
        <f>+F58*100/(F34+F35)</f>
        <v>17.125024479735725</v>
      </c>
      <c r="G118" s="13">
        <f>+G58*100/(G34+G35)</f>
        <v>15.749412098689492</v>
      </c>
      <c r="H118" s="13">
        <f>+H58*100/(H34+H35)</f>
        <v>15.827082753941541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87.580175567953589</v>
      </c>
      <c r="F119" s="13">
        <f>+F40*100/F29</f>
        <v>86.459847371652572</v>
      </c>
      <c r="G119" s="13">
        <f>+G40*100/G29</f>
        <v>87.852668443080177</v>
      </c>
      <c r="H119" s="13">
        <f>+H40*100/H29</f>
        <v>87.60017130879136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78.628556973427038</v>
      </c>
      <c r="F120" s="35">
        <f>+(F34+F35)*100/F29</f>
        <v>76.526018509855632</v>
      </c>
      <c r="G120" s="35">
        <f>+(G34+G35)*100/G29</f>
        <v>77.12879363878352</v>
      </c>
      <c r="H120" s="35">
        <f>+(H34+H35)*100/H29</f>
        <v>78.345636299403424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55.037434085484307</v>
      </c>
      <c r="F122" s="10">
        <f>+F23*100/F29</f>
        <v>54.44317102145493</v>
      </c>
      <c r="G122" s="10">
        <f>+G23*100/G29</f>
        <v>45.190051981442238</v>
      </c>
      <c r="H122" s="10">
        <f>+H23*100/H29</f>
        <v>43.366019012628385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69.996749532214508</v>
      </c>
      <c r="F123" s="13">
        <f>+F23*100/(F34+F35)</f>
        <v>71.143347166876708</v>
      </c>
      <c r="G123" s="13">
        <f>+G23*100/(G34+G35)</f>
        <v>58.590378313292881</v>
      </c>
      <c r="H123" s="13">
        <f>+H23*100/(H34+H35)</f>
        <v>55.352181769131413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21.885404404235352</v>
      </c>
      <c r="F124" s="35">
        <f>+F58*100/F23</f>
        <v>24.071153750422475</v>
      </c>
      <c r="G124" s="35">
        <f>+G58*100/G23</f>
        <v>26.880543447722186</v>
      </c>
      <c r="H124" s="35">
        <f>+H58*100/H23</f>
        <v>28.593421700981487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0.35927465973713191</v>
      </c>
      <c r="F126" s="10">
        <f>+(F16+F17+F18+F19)/(F34+F35)</f>
        <v>0.3454833279451941</v>
      </c>
      <c r="G126" s="10">
        <f>+(G16+G17+G18+G19)/(G34+G35)</f>
        <v>0.46395231871280529</v>
      </c>
      <c r="H126" s="10">
        <f>+(H16+H17+H18+H19)/(H34+H35)</f>
        <v>0.42885729589206678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52.228281236718331</v>
      </c>
      <c r="F127" s="13">
        <f>+(F16+F17+F18+F19+F20+F21+F22)*100/(F34+F35)</f>
        <v>53.837303805985457</v>
      </c>
      <c r="G127" s="13">
        <f>+(G16+G17+G18+G19+G20+G21+G22)*100/(G34+G35)</f>
        <v>62.437008959100012</v>
      </c>
      <c r="H127" s="13">
        <f>+(H16+H17+H18+H19+H20+H21+H22)*100/(H34+H35)</f>
        <v>65.657449539282837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0.31626680481941377</v>
      </c>
      <c r="F128" s="35">
        <f>+(F16+F17+F19)/(F34+F35)</f>
        <v>0.30690646103577801</v>
      </c>
      <c r="G128" s="35">
        <f>+(G16+G17+G19)/(G34+G35)</f>
        <v>0.40598870235192602</v>
      </c>
      <c r="H128" s="35">
        <f>+(H16+H17+H19)/(H34+H35)</f>
        <v>0.3706064870000072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2018-08-29T12:11:14Z</dcterms:modified>
</cp:coreProperties>
</file>